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porabnik\Desktop\RD_ZP_SSZS\"/>
    </mc:Choice>
  </mc:AlternateContent>
  <bookViews>
    <workbookView xWindow="0" yWindow="0" windowWidth="23040" windowHeight="8496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40" i="1" s="1"/>
  <c r="H30" i="1"/>
  <c r="H31" i="1"/>
  <c r="H32" i="1"/>
  <c r="H33" i="1"/>
  <c r="H34" i="1"/>
  <c r="H35" i="1"/>
  <c r="H36" i="1"/>
  <c r="H37" i="1"/>
  <c r="H38" i="1"/>
  <c r="H39" i="1"/>
  <c r="H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40" i="1" s="1"/>
  <c r="G30" i="1"/>
  <c r="G31" i="1"/>
  <c r="G32" i="1"/>
  <c r="G33" i="1"/>
  <c r="G34" i="1"/>
  <c r="G35" i="1"/>
  <c r="G36" i="1"/>
  <c r="G37" i="1"/>
  <c r="G38" i="1"/>
  <c r="G39" i="1"/>
  <c r="G8" i="1"/>
</calcChain>
</file>

<file path=xl/sharedStrings.xml><?xml version="1.0" encoding="utf-8"?>
<sst xmlns="http://schemas.openxmlformats.org/spreadsheetml/2006/main" count="79" uniqueCount="48">
  <si>
    <t>ZAP. ŠT.</t>
  </si>
  <si>
    <t>PONUDNIK:</t>
  </si>
  <si>
    <t>NAZIV NAROČNIKA</t>
  </si>
  <si>
    <t>Dom Petra Uzarja Tržič</t>
  </si>
  <si>
    <t>Dom upokojencev Nova Gorica</t>
  </si>
  <si>
    <t>Dom starejših Logatec</t>
  </si>
  <si>
    <t>Dom Dr. Janka Benedika Radovljica</t>
  </si>
  <si>
    <t>Varstveno delovni center Tončke Hočevar</t>
  </si>
  <si>
    <t>Dom ob Savinji Celje</t>
  </si>
  <si>
    <t>Varstveno delovni center Novo mesto</t>
  </si>
  <si>
    <t>Dom starejših občanov Ajdovščina</t>
  </si>
  <si>
    <t>ZUDV Dornava</t>
  </si>
  <si>
    <t xml:space="preserve">DUO Impoljca </t>
  </si>
  <si>
    <t>Dom starejših občanov Krško</t>
  </si>
  <si>
    <t>CUDV Radovljica</t>
  </si>
  <si>
    <t>CSS Škofja Loka</t>
  </si>
  <si>
    <t>Dom starejših občanov Ljubljana Vič Rudnik</t>
  </si>
  <si>
    <t>Dom počitka Mengeš</t>
  </si>
  <si>
    <t>CUDV Dobrna</t>
  </si>
  <si>
    <t>Dom starejših občanov Tezno</t>
  </si>
  <si>
    <t>Dom starejših občanov Kamnik</t>
  </si>
  <si>
    <t>Lambrechtov dom Slovenske Konjice</t>
  </si>
  <si>
    <t>Dom upokojencev Idrija</t>
  </si>
  <si>
    <t>Dom starejših občanov Ljubljana Bežigrad</t>
  </si>
  <si>
    <t>Dom starejših Lendava</t>
  </si>
  <si>
    <t>Dom upokojencev Franc Salamon Trbovlje</t>
  </si>
  <si>
    <t>Dom starejših občanov Ljutomer</t>
  </si>
  <si>
    <t>Dom starejših občanov Fužine</t>
  </si>
  <si>
    <t>Dom Dr. Jožeta Potrča Poljčane</t>
  </si>
  <si>
    <t>Dom upokojencev Domžale</t>
  </si>
  <si>
    <t>Dom upokojencev Šmarje pri Jelšah</t>
  </si>
  <si>
    <t>Dom upokojencev Ptuj</t>
  </si>
  <si>
    <t>Dom starejših Šentjur</t>
  </si>
  <si>
    <t>CIRIUS Vipava</t>
  </si>
  <si>
    <t>OKVIRNA KOLIČINA ZA OBDOBJE                      01.08.2024 - 31. 07. 2026      (24 mesecev)</t>
  </si>
  <si>
    <t>Enota (EM)</t>
  </si>
  <si>
    <t>1 kWh</t>
  </si>
  <si>
    <t>Cena na enoto v EUR               brez DDV (1 kWh)</t>
  </si>
  <si>
    <t>Cena na enoto v EUR                 z DDV (1 kWh)</t>
  </si>
  <si>
    <t xml:space="preserve">Cena na ocenjeno količino v EUR brez DDV          </t>
  </si>
  <si>
    <t xml:space="preserve">Cena na ocenjeno količino v EUR z DDV          </t>
  </si>
  <si>
    <t>Zavod Usmiljenk</t>
  </si>
  <si>
    <t>Skupaj</t>
  </si>
  <si>
    <t xml:space="preserve">Datum: </t>
  </si>
  <si>
    <t xml:space="preserve">Žig in podpis odgovorne osebe ponudnika: </t>
  </si>
  <si>
    <t xml:space="preserve">Ponudbena cena ne vključuje stroškov uporabe omrežij (omrežnine), trošarine za ZP, okoljske dajatve za onesnaževanje zraka z emisijami CO2, dodatka za povečanje energetske učinkovitosti ter prispevka za OVE in SPTE. </t>
  </si>
  <si>
    <t>Ponudbena vrednost predstavlja predvideno (okvirno) vrednost dobavljenega plina za obdobje 01.08.2024 – 31.07.2026 brez dajatev in omrežnine.                                       *IZJEMI:
- ZAVOD USMILJENK (od 01.01.2025 do 31.07.2026)
(19 mesecev)
- CIRIUS VIPAVA (od 01.01.2025 do 31.07.2026)
(19 mesecev)</t>
  </si>
  <si>
    <t>Ponudbena cena na enoto (brez in z DDV) zemeljskega plina mora biti zaokrožena na pet decimalnih mest.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</si>
</sst>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2" fillId="2" borderId="0" xfId="0" applyFont="1" applyFill="1" applyAlignment="1"/>
    <xf numFmtId="0" fontId="0" fillId="2" borderId="0" xfId="0" applyFont="1" applyFill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Fill="1" applyBorder="1" applyAlignment="1">
      <alignment horizontal="center" wrapText="1"/>
    </xf>
    <xf numFmtId="2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3" fontId="0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0" fillId="0" borderId="1" xfId="0" applyNumberFormat="1" applyFont="1" applyBorder="1"/>
    <xf numFmtId="165" fontId="0" fillId="0" borderId="1" xfId="0" applyNumberFormat="1" applyFont="1" applyBorder="1"/>
    <xf numFmtId="164" fontId="0" fillId="0" borderId="0" xfId="0" applyNumberFormat="1" applyFont="1"/>
    <xf numFmtId="3" fontId="2" fillId="0" borderId="0" xfId="0" applyNumberFormat="1" applyFont="1" applyBorder="1" applyAlignment="1">
      <alignment horizontal="center"/>
    </xf>
    <xf numFmtId="165" fontId="0" fillId="0" borderId="1" xfId="0" applyNumberFormat="1" applyBorder="1"/>
    <xf numFmtId="0" fontId="2" fillId="0" borderId="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Border="1"/>
    <xf numFmtId="0" fontId="9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0" fontId="7" fillId="0" borderId="0" xfId="0" applyFont="1" applyAlignment="1">
      <alignment horizontal="justify" vertical="top"/>
    </xf>
    <xf numFmtId="0" fontId="7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45" zoomScale="93" workbookViewId="0">
      <selection activeCell="C44" sqref="C44"/>
    </sheetView>
  </sheetViews>
  <sheetFormatPr defaultRowHeight="14.4" x14ac:dyDescent="0.3"/>
  <cols>
    <col min="1" max="1" width="8.6640625" customWidth="1"/>
    <col min="2" max="2" width="53.33203125" customWidth="1"/>
    <col min="3" max="3" width="23.88671875" customWidth="1"/>
    <col min="4" max="4" width="9.21875" customWidth="1"/>
    <col min="5" max="5" width="26.21875" customWidth="1"/>
    <col min="6" max="6" width="25.5546875" customWidth="1"/>
    <col min="7" max="7" width="26.5546875" customWidth="1"/>
    <col min="8" max="8" width="25.88671875" customWidth="1"/>
    <col min="9" max="14" width="15.5546875" customWidth="1"/>
  </cols>
  <sheetData>
    <row r="1" spans="1:8" ht="18" x14ac:dyDescent="0.35">
      <c r="A1" s="7"/>
      <c r="B1" s="7"/>
      <c r="C1" s="7"/>
      <c r="D1" s="7"/>
      <c r="E1" s="8"/>
      <c r="F1" s="8"/>
      <c r="G1" s="5"/>
      <c r="H1" s="5"/>
    </row>
    <row r="2" spans="1:8" x14ac:dyDescent="0.3">
      <c r="A2" s="4"/>
      <c r="B2" s="4"/>
      <c r="C2" s="4"/>
      <c r="D2" s="4"/>
      <c r="E2" s="5"/>
      <c r="F2" s="5"/>
      <c r="G2" s="5"/>
      <c r="H2" s="5"/>
    </row>
    <row r="3" spans="1:8" x14ac:dyDescent="0.3">
      <c r="A3" s="4"/>
      <c r="B3" s="9" t="s">
        <v>1</v>
      </c>
      <c r="C3" s="4"/>
      <c r="D3" s="4"/>
      <c r="E3" s="5"/>
      <c r="F3" s="5"/>
      <c r="G3" s="5"/>
      <c r="H3" s="5"/>
    </row>
    <row r="4" spans="1:8" x14ac:dyDescent="0.3">
      <c r="A4" s="4"/>
      <c r="B4" s="9"/>
      <c r="C4" s="4"/>
      <c r="D4" s="4"/>
      <c r="E4" s="5"/>
      <c r="F4" s="5"/>
      <c r="G4" s="5"/>
      <c r="H4" s="5"/>
    </row>
    <row r="5" spans="1:8" x14ac:dyDescent="0.3">
      <c r="A5" s="4"/>
      <c r="B5" s="9"/>
      <c r="C5" s="4"/>
      <c r="D5" s="24"/>
      <c r="E5" s="5"/>
      <c r="F5" s="5"/>
      <c r="G5" s="5"/>
      <c r="H5" s="5"/>
    </row>
    <row r="6" spans="1:8" x14ac:dyDescent="0.3">
      <c r="A6" s="5"/>
      <c r="B6" s="10"/>
      <c r="C6" s="5"/>
      <c r="D6" s="5"/>
      <c r="E6" s="5"/>
      <c r="F6" s="5"/>
      <c r="G6" s="5"/>
      <c r="H6" s="5"/>
    </row>
    <row r="7" spans="1:8" ht="87.6" customHeight="1" x14ac:dyDescent="0.3">
      <c r="A7" s="1" t="s">
        <v>0</v>
      </c>
      <c r="B7" s="1" t="s">
        <v>2</v>
      </c>
      <c r="C7" s="2" t="s">
        <v>34</v>
      </c>
      <c r="D7" s="2" t="s">
        <v>35</v>
      </c>
      <c r="E7" s="3" t="s">
        <v>37</v>
      </c>
      <c r="F7" s="22" t="s">
        <v>38</v>
      </c>
      <c r="G7" s="23" t="s">
        <v>39</v>
      </c>
      <c r="H7" s="23" t="s">
        <v>40</v>
      </c>
    </row>
    <row r="8" spans="1:8" x14ac:dyDescent="0.3">
      <c r="A8" s="6">
        <v>1</v>
      </c>
      <c r="B8" s="13" t="s">
        <v>3</v>
      </c>
      <c r="C8" s="15">
        <v>2652816</v>
      </c>
      <c r="D8" s="6" t="s">
        <v>36</v>
      </c>
      <c r="E8" s="29"/>
      <c r="F8" s="26"/>
      <c r="G8" s="25">
        <f>C8*E8</f>
        <v>0</v>
      </c>
      <c r="H8" s="25">
        <f>C8*F8</f>
        <v>0</v>
      </c>
    </row>
    <row r="9" spans="1:8" x14ac:dyDescent="0.3">
      <c r="A9" s="6">
        <v>2</v>
      </c>
      <c r="B9" s="13" t="s">
        <v>4</v>
      </c>
      <c r="C9" s="16">
        <v>2208.21</v>
      </c>
      <c r="D9" s="6" t="s">
        <v>36</v>
      </c>
      <c r="E9" s="29"/>
      <c r="F9" s="26"/>
      <c r="G9" s="25">
        <f t="shared" ref="G9:G39" si="0">C9*E9</f>
        <v>0</v>
      </c>
      <c r="H9" s="25">
        <f t="shared" ref="H9:H39" si="1">C9*F9</f>
        <v>0</v>
      </c>
    </row>
    <row r="10" spans="1:8" x14ac:dyDescent="0.3">
      <c r="A10" s="6">
        <v>3</v>
      </c>
      <c r="B10" s="13" t="s">
        <v>5</v>
      </c>
      <c r="C10" s="17">
        <v>164000</v>
      </c>
      <c r="D10" s="6" t="s">
        <v>36</v>
      </c>
      <c r="E10" s="29"/>
      <c r="F10" s="26"/>
      <c r="G10" s="25">
        <f t="shared" si="0"/>
        <v>0</v>
      </c>
      <c r="H10" s="25">
        <f t="shared" si="1"/>
        <v>0</v>
      </c>
    </row>
    <row r="11" spans="1:8" x14ac:dyDescent="0.3">
      <c r="A11" s="6">
        <v>4</v>
      </c>
      <c r="B11" s="13" t="s">
        <v>6</v>
      </c>
      <c r="C11" s="18">
        <v>2350000</v>
      </c>
      <c r="D11" s="6" t="s">
        <v>36</v>
      </c>
      <c r="E11" s="29"/>
      <c r="F11" s="26"/>
      <c r="G11" s="25">
        <f t="shared" si="0"/>
        <v>0</v>
      </c>
      <c r="H11" s="25">
        <f t="shared" si="1"/>
        <v>0</v>
      </c>
    </row>
    <row r="12" spans="1:8" x14ac:dyDescent="0.3">
      <c r="A12" s="6">
        <v>5</v>
      </c>
      <c r="B12" s="13" t="s">
        <v>7</v>
      </c>
      <c r="C12" s="18">
        <v>418900</v>
      </c>
      <c r="D12" s="6" t="s">
        <v>36</v>
      </c>
      <c r="E12" s="29"/>
      <c r="F12" s="26"/>
      <c r="G12" s="25">
        <f t="shared" si="0"/>
        <v>0</v>
      </c>
      <c r="H12" s="25">
        <f t="shared" si="1"/>
        <v>0</v>
      </c>
    </row>
    <row r="13" spans="1:8" x14ac:dyDescent="0.3">
      <c r="A13" s="6">
        <v>6</v>
      </c>
      <c r="B13" s="13" t="s">
        <v>8</v>
      </c>
      <c r="C13" s="18">
        <v>940000</v>
      </c>
      <c r="D13" s="6" t="s">
        <v>36</v>
      </c>
      <c r="E13" s="29"/>
      <c r="F13" s="26"/>
      <c r="G13" s="25">
        <f t="shared" si="0"/>
        <v>0</v>
      </c>
      <c r="H13" s="25">
        <f t="shared" si="1"/>
        <v>0</v>
      </c>
    </row>
    <row r="14" spans="1:8" x14ac:dyDescent="0.3">
      <c r="A14" s="6">
        <v>7</v>
      </c>
      <c r="B14" s="13" t="s">
        <v>9</v>
      </c>
      <c r="C14" s="18">
        <v>570034</v>
      </c>
      <c r="D14" s="6" t="s">
        <v>36</v>
      </c>
      <c r="E14" s="29"/>
      <c r="F14" s="26"/>
      <c r="G14" s="25">
        <f t="shared" si="0"/>
        <v>0</v>
      </c>
      <c r="H14" s="25">
        <f t="shared" si="1"/>
        <v>0</v>
      </c>
    </row>
    <row r="15" spans="1:8" x14ac:dyDescent="0.3">
      <c r="A15" s="6">
        <v>8</v>
      </c>
      <c r="B15" s="13" t="s">
        <v>10</v>
      </c>
      <c r="C15" s="18">
        <v>190400</v>
      </c>
      <c r="D15" s="6" t="s">
        <v>36</v>
      </c>
      <c r="E15" s="29"/>
      <c r="F15" s="26"/>
      <c r="G15" s="25">
        <f t="shared" si="0"/>
        <v>0</v>
      </c>
      <c r="H15" s="25">
        <f t="shared" si="1"/>
        <v>0</v>
      </c>
    </row>
    <row r="16" spans="1:8" x14ac:dyDescent="0.3">
      <c r="A16" s="6">
        <v>9</v>
      </c>
      <c r="B16" s="13" t="s">
        <v>11</v>
      </c>
      <c r="C16" s="18">
        <v>240000</v>
      </c>
      <c r="D16" s="6" t="s">
        <v>36</v>
      </c>
      <c r="E16" s="29"/>
      <c r="F16" s="26"/>
      <c r="G16" s="25">
        <f t="shared" si="0"/>
        <v>0</v>
      </c>
      <c r="H16" s="25">
        <f t="shared" si="1"/>
        <v>0</v>
      </c>
    </row>
    <row r="17" spans="1:8" x14ac:dyDescent="0.3">
      <c r="A17" s="6">
        <v>10</v>
      </c>
      <c r="B17" s="14" t="s">
        <v>12</v>
      </c>
      <c r="C17" s="18">
        <v>583214</v>
      </c>
      <c r="D17" s="6" t="s">
        <v>36</v>
      </c>
      <c r="E17" s="29"/>
      <c r="F17" s="26"/>
      <c r="G17" s="25">
        <f t="shared" si="0"/>
        <v>0</v>
      </c>
      <c r="H17" s="25">
        <f t="shared" si="1"/>
        <v>0</v>
      </c>
    </row>
    <row r="18" spans="1:8" x14ac:dyDescent="0.3">
      <c r="A18" s="6">
        <v>11</v>
      </c>
      <c r="B18" s="13" t="s">
        <v>13</v>
      </c>
      <c r="C18" s="18">
        <v>2400000</v>
      </c>
      <c r="D18" s="6" t="s">
        <v>36</v>
      </c>
      <c r="E18" s="29"/>
      <c r="F18" s="26"/>
      <c r="G18" s="25">
        <f t="shared" si="0"/>
        <v>0</v>
      </c>
      <c r="H18" s="25">
        <f t="shared" si="1"/>
        <v>0</v>
      </c>
    </row>
    <row r="19" spans="1:8" x14ac:dyDescent="0.3">
      <c r="A19" s="6">
        <v>12</v>
      </c>
      <c r="B19" s="14" t="s">
        <v>14</v>
      </c>
      <c r="C19" s="18">
        <v>657200</v>
      </c>
      <c r="D19" s="6" t="s">
        <v>36</v>
      </c>
      <c r="E19" s="29"/>
      <c r="F19" s="26"/>
      <c r="G19" s="25">
        <f t="shared" si="0"/>
        <v>0</v>
      </c>
      <c r="H19" s="25">
        <f t="shared" si="1"/>
        <v>0</v>
      </c>
    </row>
    <row r="20" spans="1:8" x14ac:dyDescent="0.3">
      <c r="A20" s="6">
        <v>13</v>
      </c>
      <c r="B20" s="14" t="s">
        <v>15</v>
      </c>
      <c r="C20" s="18">
        <v>1891030</v>
      </c>
      <c r="D20" s="6" t="s">
        <v>36</v>
      </c>
      <c r="E20" s="29"/>
      <c r="F20" s="26"/>
      <c r="G20" s="25">
        <f t="shared" si="0"/>
        <v>0</v>
      </c>
      <c r="H20" s="25">
        <f t="shared" si="1"/>
        <v>0</v>
      </c>
    </row>
    <row r="21" spans="1:8" x14ac:dyDescent="0.3">
      <c r="A21" s="6">
        <v>14</v>
      </c>
      <c r="B21" s="13" t="s">
        <v>16</v>
      </c>
      <c r="C21" s="19">
        <v>4785414</v>
      </c>
      <c r="D21" s="6" t="s">
        <v>36</v>
      </c>
      <c r="E21" s="29"/>
      <c r="F21" s="26"/>
      <c r="G21" s="25">
        <f t="shared" si="0"/>
        <v>0</v>
      </c>
      <c r="H21" s="25">
        <f t="shared" si="1"/>
        <v>0</v>
      </c>
    </row>
    <row r="22" spans="1:8" x14ac:dyDescent="0.3">
      <c r="A22" s="6">
        <v>15</v>
      </c>
      <c r="B22" s="13" t="s">
        <v>17</v>
      </c>
      <c r="C22" s="20">
        <v>3080069.5</v>
      </c>
      <c r="D22" s="6" t="s">
        <v>36</v>
      </c>
      <c r="E22" s="29"/>
      <c r="F22" s="26"/>
      <c r="G22" s="25">
        <f t="shared" si="0"/>
        <v>0</v>
      </c>
      <c r="H22" s="25">
        <f t="shared" si="1"/>
        <v>0</v>
      </c>
    </row>
    <row r="23" spans="1:8" x14ac:dyDescent="0.3">
      <c r="A23" s="6">
        <v>16</v>
      </c>
      <c r="B23" s="14" t="s">
        <v>41</v>
      </c>
      <c r="C23" s="18">
        <v>500000</v>
      </c>
      <c r="D23" s="6" t="s">
        <v>36</v>
      </c>
      <c r="E23" s="29"/>
      <c r="F23" s="26"/>
      <c r="G23" s="25">
        <f t="shared" si="0"/>
        <v>0</v>
      </c>
      <c r="H23" s="25">
        <f t="shared" si="1"/>
        <v>0</v>
      </c>
    </row>
    <row r="24" spans="1:8" x14ac:dyDescent="0.3">
      <c r="A24" s="6">
        <v>17</v>
      </c>
      <c r="B24" s="14" t="s">
        <v>18</v>
      </c>
      <c r="C24" s="18">
        <v>87678</v>
      </c>
      <c r="D24" s="6" t="s">
        <v>36</v>
      </c>
      <c r="E24" s="29"/>
      <c r="F24" s="26"/>
      <c r="G24" s="25">
        <f t="shared" si="0"/>
        <v>0</v>
      </c>
      <c r="H24" s="25">
        <f t="shared" si="1"/>
        <v>0</v>
      </c>
    </row>
    <row r="25" spans="1:8" x14ac:dyDescent="0.3">
      <c r="A25" s="6">
        <v>18</v>
      </c>
      <c r="B25" s="13" t="s">
        <v>19</v>
      </c>
      <c r="C25" s="18">
        <v>2766204</v>
      </c>
      <c r="D25" s="6" t="s">
        <v>36</v>
      </c>
      <c r="E25" s="29"/>
      <c r="F25" s="26"/>
      <c r="G25" s="25">
        <f t="shared" si="0"/>
        <v>0</v>
      </c>
      <c r="H25" s="25">
        <f t="shared" si="1"/>
        <v>0</v>
      </c>
    </row>
    <row r="26" spans="1:8" x14ac:dyDescent="0.3">
      <c r="A26" s="6">
        <v>19</v>
      </c>
      <c r="B26" s="13" t="s">
        <v>20</v>
      </c>
      <c r="C26" s="18">
        <v>2364374</v>
      </c>
      <c r="D26" s="6" t="s">
        <v>36</v>
      </c>
      <c r="E26" s="29"/>
      <c r="F26" s="26"/>
      <c r="G26" s="25">
        <f t="shared" si="0"/>
        <v>0</v>
      </c>
      <c r="H26" s="25">
        <f t="shared" si="1"/>
        <v>0</v>
      </c>
    </row>
    <row r="27" spans="1:8" x14ac:dyDescent="0.3">
      <c r="A27" s="6">
        <v>20</v>
      </c>
      <c r="B27" s="13" t="s">
        <v>21</v>
      </c>
      <c r="C27" s="18">
        <v>1623220</v>
      </c>
      <c r="D27" s="6" t="s">
        <v>36</v>
      </c>
      <c r="E27" s="29"/>
      <c r="F27" s="26"/>
      <c r="G27" s="25">
        <f t="shared" si="0"/>
        <v>0</v>
      </c>
      <c r="H27" s="25">
        <f t="shared" si="1"/>
        <v>0</v>
      </c>
    </row>
    <row r="28" spans="1:8" x14ac:dyDescent="0.3">
      <c r="A28" s="6">
        <v>21</v>
      </c>
      <c r="B28" s="13" t="s">
        <v>22</v>
      </c>
      <c r="C28" s="18">
        <v>3307684</v>
      </c>
      <c r="D28" s="6" t="s">
        <v>36</v>
      </c>
      <c r="E28" s="29"/>
      <c r="F28" s="26"/>
      <c r="G28" s="25">
        <f t="shared" si="0"/>
        <v>0</v>
      </c>
      <c r="H28" s="25">
        <f t="shared" si="1"/>
        <v>0</v>
      </c>
    </row>
    <row r="29" spans="1:8" x14ac:dyDescent="0.3">
      <c r="A29" s="6">
        <v>22</v>
      </c>
      <c r="B29" s="13" t="s">
        <v>23</v>
      </c>
      <c r="C29" s="18">
        <v>700000</v>
      </c>
      <c r="D29" s="6" t="s">
        <v>36</v>
      </c>
      <c r="E29" s="29"/>
      <c r="F29" s="26"/>
      <c r="G29" s="25">
        <f t="shared" si="0"/>
        <v>0</v>
      </c>
      <c r="H29" s="25">
        <f t="shared" si="1"/>
        <v>0</v>
      </c>
    </row>
    <row r="30" spans="1:8" x14ac:dyDescent="0.3">
      <c r="A30" s="6">
        <v>23</v>
      </c>
      <c r="B30" s="13" t="s">
        <v>24</v>
      </c>
      <c r="C30" s="18">
        <v>1555078</v>
      </c>
      <c r="D30" s="6" t="s">
        <v>36</v>
      </c>
      <c r="E30" s="29"/>
      <c r="F30" s="26"/>
      <c r="G30" s="25">
        <f t="shared" si="0"/>
        <v>0</v>
      </c>
      <c r="H30" s="25">
        <f t="shared" si="1"/>
        <v>0</v>
      </c>
    </row>
    <row r="31" spans="1:8" x14ac:dyDescent="0.3">
      <c r="A31" s="6">
        <v>24</v>
      </c>
      <c r="B31" s="13" t="s">
        <v>25</v>
      </c>
      <c r="C31" s="18">
        <v>1900000</v>
      </c>
      <c r="D31" s="6" t="s">
        <v>36</v>
      </c>
      <c r="E31" s="29"/>
      <c r="F31" s="26"/>
      <c r="G31" s="25">
        <f t="shared" si="0"/>
        <v>0</v>
      </c>
      <c r="H31" s="25">
        <f t="shared" si="1"/>
        <v>0</v>
      </c>
    </row>
    <row r="32" spans="1:8" x14ac:dyDescent="0.3">
      <c r="A32" s="6">
        <v>25</v>
      </c>
      <c r="B32" s="13" t="s">
        <v>26</v>
      </c>
      <c r="C32" s="18">
        <v>1484492</v>
      </c>
      <c r="D32" s="6" t="s">
        <v>36</v>
      </c>
      <c r="E32" s="29"/>
      <c r="F32" s="26"/>
      <c r="G32" s="25">
        <f t="shared" si="0"/>
        <v>0</v>
      </c>
      <c r="H32" s="25">
        <f t="shared" si="1"/>
        <v>0</v>
      </c>
    </row>
    <row r="33" spans="1:8" x14ac:dyDescent="0.3">
      <c r="A33" s="6">
        <v>26</v>
      </c>
      <c r="B33" s="13" t="s">
        <v>27</v>
      </c>
      <c r="C33" s="18">
        <v>20000</v>
      </c>
      <c r="D33" s="6" t="s">
        <v>36</v>
      </c>
      <c r="E33" s="29"/>
      <c r="F33" s="26"/>
      <c r="G33" s="25">
        <f t="shared" si="0"/>
        <v>0</v>
      </c>
      <c r="H33" s="25">
        <f t="shared" si="1"/>
        <v>0</v>
      </c>
    </row>
    <row r="34" spans="1:8" x14ac:dyDescent="0.3">
      <c r="A34" s="6">
        <v>27</v>
      </c>
      <c r="B34" s="13" t="s">
        <v>28</v>
      </c>
      <c r="C34" s="18">
        <v>1234000</v>
      </c>
      <c r="D34" s="6" t="s">
        <v>36</v>
      </c>
      <c r="E34" s="29"/>
      <c r="F34" s="26"/>
      <c r="G34" s="25">
        <f t="shared" si="0"/>
        <v>0</v>
      </c>
      <c r="H34" s="25">
        <f t="shared" si="1"/>
        <v>0</v>
      </c>
    </row>
    <row r="35" spans="1:8" x14ac:dyDescent="0.3">
      <c r="A35" s="6">
        <v>28</v>
      </c>
      <c r="B35" s="13" t="s">
        <v>29</v>
      </c>
      <c r="C35" s="18">
        <v>1777626</v>
      </c>
      <c r="D35" s="6" t="s">
        <v>36</v>
      </c>
      <c r="E35" s="29"/>
      <c r="F35" s="26"/>
      <c r="G35" s="25">
        <f t="shared" si="0"/>
        <v>0</v>
      </c>
      <c r="H35" s="25">
        <f t="shared" si="1"/>
        <v>0</v>
      </c>
    </row>
    <row r="36" spans="1:8" x14ac:dyDescent="0.3">
      <c r="A36" s="6">
        <v>29</v>
      </c>
      <c r="B36" s="13" t="s">
        <v>30</v>
      </c>
      <c r="C36" s="18">
        <v>899070</v>
      </c>
      <c r="D36" s="6" t="s">
        <v>36</v>
      </c>
      <c r="E36" s="29"/>
      <c r="F36" s="26"/>
      <c r="G36" s="25">
        <f t="shared" si="0"/>
        <v>0</v>
      </c>
      <c r="H36" s="25">
        <f t="shared" si="1"/>
        <v>0</v>
      </c>
    </row>
    <row r="37" spans="1:8" x14ac:dyDescent="0.3">
      <c r="A37" s="6">
        <v>30</v>
      </c>
      <c r="B37" s="13" t="s">
        <v>31</v>
      </c>
      <c r="C37" s="18">
        <v>4732116</v>
      </c>
      <c r="D37" s="6" t="s">
        <v>36</v>
      </c>
      <c r="E37" s="29"/>
      <c r="F37" s="26"/>
      <c r="G37" s="25">
        <f t="shared" si="0"/>
        <v>0</v>
      </c>
      <c r="H37" s="25">
        <f t="shared" si="1"/>
        <v>0</v>
      </c>
    </row>
    <row r="38" spans="1:8" x14ac:dyDescent="0.3">
      <c r="A38" s="6">
        <v>31</v>
      </c>
      <c r="B38" s="13" t="s">
        <v>32</v>
      </c>
      <c r="C38" s="18">
        <v>2203134</v>
      </c>
      <c r="D38" s="6" t="s">
        <v>36</v>
      </c>
      <c r="E38" s="29"/>
      <c r="F38" s="26"/>
      <c r="G38" s="25">
        <f t="shared" si="0"/>
        <v>0</v>
      </c>
      <c r="H38" s="25">
        <f t="shared" si="1"/>
        <v>0</v>
      </c>
    </row>
    <row r="39" spans="1:8" x14ac:dyDescent="0.3">
      <c r="A39" s="6">
        <v>32</v>
      </c>
      <c r="B39" s="13" t="s">
        <v>33</v>
      </c>
      <c r="C39" s="21">
        <v>1082106</v>
      </c>
      <c r="D39" s="6" t="s">
        <v>36</v>
      </c>
      <c r="E39" s="29"/>
      <c r="F39" s="26"/>
      <c r="G39" s="25">
        <f t="shared" si="0"/>
        <v>0</v>
      </c>
      <c r="H39" s="25">
        <f t="shared" si="1"/>
        <v>0</v>
      </c>
    </row>
    <row r="40" spans="1:8" x14ac:dyDescent="0.3">
      <c r="A40" s="11"/>
      <c r="B40" s="30" t="s">
        <v>42</v>
      </c>
      <c r="C40" s="28">
        <f>SUM(C8:C39)</f>
        <v>49162067.710000001</v>
      </c>
      <c r="D40" s="12"/>
      <c r="E40" s="12"/>
      <c r="F40" s="12"/>
      <c r="G40" s="27">
        <f>SUM(G8:G39)</f>
        <v>0</v>
      </c>
      <c r="H40" s="27">
        <f>SUM(H8:H39)</f>
        <v>0</v>
      </c>
    </row>
    <row r="41" spans="1:8" x14ac:dyDescent="0.3">
      <c r="A41" s="5"/>
      <c r="B41" s="5"/>
      <c r="C41" s="5"/>
      <c r="D41" s="5"/>
      <c r="E41" s="5"/>
      <c r="F41" s="5"/>
      <c r="G41" s="5"/>
      <c r="H41" s="5"/>
    </row>
    <row r="42" spans="1:8" x14ac:dyDescent="0.3">
      <c r="B42" s="31" t="s">
        <v>47</v>
      </c>
      <c r="C42" s="32"/>
      <c r="D42" s="32"/>
      <c r="E42" s="32"/>
    </row>
    <row r="44" spans="1:8" ht="67.2" customHeight="1" x14ac:dyDescent="0.3">
      <c r="B44" s="35" t="s">
        <v>45</v>
      </c>
      <c r="C44" s="33"/>
      <c r="D44" s="34"/>
      <c r="E44" s="34"/>
    </row>
    <row r="45" spans="1:8" ht="113.4" x14ac:dyDescent="0.3">
      <c r="B45" s="36" t="s">
        <v>46</v>
      </c>
    </row>
    <row r="48" spans="1:8" ht="34.200000000000003" customHeight="1" x14ac:dyDescent="0.3">
      <c r="B48" s="33" t="s">
        <v>43</v>
      </c>
      <c r="C48" s="33"/>
      <c r="D48" s="34"/>
      <c r="E48" s="33" t="s">
        <v>44</v>
      </c>
    </row>
  </sheetData>
  <phoneticPr fontId="1" type="noConversion"/>
  <pageMargins left="0.7" right="0.7" top="0.75" bottom="0.75" header="0.3" footer="0.3"/>
  <pageSetup paperSize="9" orientation="portrait" r:id="rId1"/>
  <rowBreaks count="1" manualBreakCount="1">
    <brk id="6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Uporabnik</cp:lastModifiedBy>
  <dcterms:created xsi:type="dcterms:W3CDTF">2021-06-07T10:04:46Z</dcterms:created>
  <dcterms:modified xsi:type="dcterms:W3CDTF">2024-04-28T20:01:46Z</dcterms:modified>
</cp:coreProperties>
</file>